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C51" i="1" l="1"/>
  <c r="E51" i="1"/>
  <c r="D51" i="1"/>
  <c r="E31" i="1"/>
  <c r="C31" i="1"/>
  <c r="D31" i="1"/>
  <c r="G31" i="1" s="1"/>
  <c r="G32" i="1"/>
  <c r="C26" i="1"/>
  <c r="E26" i="1"/>
  <c r="D26" i="1"/>
  <c r="H29" i="1"/>
  <c r="G29" i="1"/>
  <c r="G30" i="1"/>
  <c r="G20" i="1" l="1"/>
  <c r="D17" i="1" l="1"/>
  <c r="E17" i="1"/>
  <c r="C17" i="1"/>
  <c r="G50" i="1" l="1"/>
  <c r="D48" i="1"/>
  <c r="E48" i="1"/>
  <c r="C48" i="1"/>
  <c r="H36" i="1" l="1"/>
  <c r="H41" i="1" l="1"/>
  <c r="E19" i="1" l="1"/>
  <c r="D19" i="1"/>
  <c r="H25" i="1" l="1"/>
  <c r="G7" i="1"/>
  <c r="G8" i="1"/>
  <c r="G9" i="1"/>
  <c r="G10" i="1"/>
  <c r="G11" i="1"/>
  <c r="G12" i="1"/>
  <c r="G13" i="1"/>
  <c r="G14" i="1"/>
  <c r="G16" i="1"/>
  <c r="G18" i="1"/>
  <c r="G19" i="1"/>
  <c r="G21" i="1"/>
  <c r="G22" i="1"/>
  <c r="G23" i="1"/>
  <c r="G24" i="1"/>
  <c r="G25" i="1"/>
  <c r="G27" i="1"/>
  <c r="G28" i="1"/>
  <c r="G34" i="1"/>
  <c r="G35" i="1"/>
  <c r="G36" i="1"/>
  <c r="G37" i="1"/>
  <c r="G38" i="1"/>
  <c r="G40" i="1"/>
  <c r="G41" i="1"/>
  <c r="G42" i="1"/>
  <c r="G44" i="1"/>
  <c r="G46" i="1"/>
  <c r="G47" i="1"/>
  <c r="G49" i="1"/>
  <c r="G52" i="1"/>
  <c r="G53" i="1"/>
  <c r="C39" i="1"/>
  <c r="H49" i="1" l="1"/>
  <c r="D39" i="1" l="1"/>
  <c r="E39" i="1"/>
  <c r="G17" i="1"/>
  <c r="G39" i="1" l="1"/>
  <c r="G48" i="1" l="1"/>
  <c r="D43" i="1"/>
  <c r="D33" i="1"/>
  <c r="D15" i="1"/>
  <c r="D6" i="1"/>
  <c r="H53" i="1"/>
  <c r="H52" i="1"/>
  <c r="H47" i="1"/>
  <c r="H46" i="1"/>
  <c r="H45" i="1"/>
  <c r="H44" i="1"/>
  <c r="E43" i="1"/>
  <c r="C43" i="1"/>
  <c r="H42" i="1"/>
  <c r="H40" i="1"/>
  <c r="H38" i="1"/>
  <c r="H37" i="1"/>
  <c r="H35" i="1"/>
  <c r="H34" i="1"/>
  <c r="E33" i="1"/>
  <c r="C33" i="1"/>
  <c r="H28" i="1"/>
  <c r="H27" i="1"/>
  <c r="C19" i="1"/>
  <c r="H18" i="1"/>
  <c r="H16" i="1"/>
  <c r="F15" i="1"/>
  <c r="E15" i="1"/>
  <c r="C15" i="1"/>
  <c r="H14" i="1"/>
  <c r="H11" i="1"/>
  <c r="H9" i="1"/>
  <c r="H8" i="1"/>
  <c r="H7" i="1"/>
  <c r="E6" i="1"/>
  <c r="C6" i="1"/>
  <c r="C55" i="1" l="1"/>
  <c r="D55" i="1"/>
  <c r="E55" i="1"/>
  <c r="G51" i="1"/>
  <c r="G43" i="1"/>
  <c r="G33" i="1"/>
  <c r="G26" i="1"/>
  <c r="G15" i="1"/>
  <c r="H33" i="1"/>
  <c r="G6" i="1"/>
  <c r="H6" i="1"/>
  <c r="H26" i="1"/>
  <c r="H17" i="1"/>
  <c r="H39" i="1"/>
  <c r="H19" i="1"/>
  <c r="H43" i="1"/>
  <c r="H51" i="1"/>
  <c r="H48" i="1"/>
  <c r="H15" i="1"/>
  <c r="H55" i="1" l="1"/>
  <c r="G55" i="1"/>
</calcChain>
</file>

<file path=xl/sharedStrings.xml><?xml version="1.0" encoding="utf-8"?>
<sst xmlns="http://schemas.openxmlformats.org/spreadsheetml/2006/main" count="148" uniqueCount="110">
  <si>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</si>
  <si>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</si>
  <si>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</si>
  <si>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</si>
  <si>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</si>
  <si>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</si>
  <si>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</si>
  <si>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</si>
  <si>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</si>
  <si>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</si>
  <si>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</si>
  <si>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</si>
  <si>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</si>
  <si>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</si>
  <si>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</si>
  <si>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</si>
  <si>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</si>
  <si>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</si>
  <si>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</si>
  <si>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</si>
  <si>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</si>
  <si>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</si>
  <si>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</si>
  <si>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</si>
  <si>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</si>
  <si>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</si>
  <si>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</si>
  <si>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</si>
  <si>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</si>
  <si>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</si>
  <si>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</si>
  <si>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</si>
  <si>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</si>
  <si>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</si>
  <si>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</si>
  <si>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</si>
  <si>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</si>
  <si>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</si>
  <si>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</si>
  <si>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</si>
  <si>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</si>
  <si>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</si>
  <si>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</si>
  <si>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</si>
  <si>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</si>
  <si>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</si>
  <si>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</si>
  <si>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</si>
  <si>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</si>
  <si>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</si>
  <si>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</si>
  <si>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</si>
  <si>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</si>
  <si>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</si>
  <si>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</si>
  <si>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</si>
  <si>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</si>
  <si>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</si>
  <si>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</si>
  <si>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</si>
  <si>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</si>
  <si>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</si>
  <si>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</si>
  <si>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</si>
  <si>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</si>
  <si>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</si>
  <si>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</si>
  <si>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</si>
  <si>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</si>
  <si>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</si>
  <si>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</si>
  <si>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</si>
  <si>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</si>
  <si>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</si>
  <si>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</si>
  <si>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</si>
  <si>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</si>
  <si>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</si>
  <si>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</si>
  <si>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</si>
  <si>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</si>
  <si>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</si>
  <si>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</si>
  <si>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</si>
  <si>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</si>
  <si>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</si>
  <si>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</si>
  <si>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</si>
  <si>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</si>
  <si>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</si>
  <si>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</si>
  <si>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</si>
  <si>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</si>
  <si>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</si>
  <si>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</si>
  <si>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</si>
  <si>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Массовый спорт</t>
  </si>
  <si>
    <t>Кассовое исполнение                                                               за 1 квартал                                                                           2021 года</t>
  </si>
  <si>
    <t>0505</t>
  </si>
  <si>
    <t>Другие вопросы в области жилищно-коммунального хозяйства</t>
  </si>
  <si>
    <t>Другие вопросы в области охраны окружающей среды</t>
  </si>
  <si>
    <t>0600</t>
  </si>
  <si>
    <t>0605</t>
  </si>
  <si>
    <t>ОХРАНА ОКРУЖАЮЩЕЙ СРЕДЫ</t>
  </si>
  <si>
    <t>1403</t>
  </si>
  <si>
    <t>Прочие межбюджетные трансферты общего характера</t>
  </si>
  <si>
    <t>Сведения об исполнении бюджета Почепского муниципального района Брянской области за 1 квартал 2022 года по расходам в разрезе разделов и подразделов классификации расходов</t>
  </si>
  <si>
    <t>Уточненная бюджетная роспись                                                                             на 2022 год</t>
  </si>
  <si>
    <t>Кассовое исполнение                                                               за 1 квартал                                                                           2022 года</t>
  </si>
  <si>
    <t>Темп роста 2022 к соответствующему периоду 2021,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</si>
</sst>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1" xfId="1" applyFont="1" applyBorder="1" applyAlignment="1"/>
    <xf numFmtId="43" fontId="10" fillId="0" borderId="1" xfId="1" applyFont="1" applyBorder="1" applyAlignment="1">
      <alignment horizontal="right"/>
    </xf>
    <xf numFmtId="0" fontId="3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J9" sqref="J9"/>
    </sheetView>
  </sheetViews>
  <sheetFormatPr defaultRowHeight="15" x14ac:dyDescent="0.25"/>
  <cols>
    <col min="1" max="1" width="59.7109375" customWidth="1"/>
    <col min="2" max="2" width="7.140625" customWidth="1"/>
    <col min="3" max="3" width="16.28515625" customWidth="1"/>
    <col min="4" max="4" width="17.42578125" customWidth="1"/>
    <col min="5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30" t="s">
        <v>106</v>
      </c>
      <c r="B2" s="30"/>
      <c r="C2" s="30"/>
      <c r="D2" s="30"/>
      <c r="E2" s="30"/>
      <c r="F2" s="30"/>
      <c r="G2" s="30"/>
      <c r="H2" s="30"/>
    </row>
    <row r="3" spans="1:8" ht="15.75" x14ac:dyDescent="0.25">
      <c r="A3" s="3"/>
      <c r="B3" s="3"/>
      <c r="C3" s="3"/>
      <c r="D3" s="4"/>
      <c r="E3" s="5"/>
      <c r="F3" s="5"/>
      <c r="G3" s="31" t="s">
        <v>0</v>
      </c>
      <c r="H3" s="31"/>
    </row>
    <row r="4" spans="1:8" s="23" customFormat="1" ht="22.5" customHeight="1" x14ac:dyDescent="0.25">
      <c r="A4" s="32" t="s">
        <v>1</v>
      </c>
      <c r="B4" s="32" t="s">
        <v>2</v>
      </c>
      <c r="C4" s="33" t="s">
        <v>97</v>
      </c>
      <c r="D4" s="33" t="s">
        <v>107</v>
      </c>
      <c r="E4" s="33" t="s">
        <v>108</v>
      </c>
      <c r="F4" s="33"/>
      <c r="G4" s="33" t="s">
        <v>3</v>
      </c>
      <c r="H4" s="34" t="s">
        <v>109</v>
      </c>
    </row>
    <row r="5" spans="1:8" s="23" customFormat="1" ht="42" customHeight="1" x14ac:dyDescent="0.25">
      <c r="A5" s="32"/>
      <c r="B5" s="32"/>
      <c r="C5" s="33"/>
      <c r="D5" s="33"/>
      <c r="E5" s="33"/>
      <c r="F5" s="33"/>
      <c r="G5" s="33"/>
      <c r="H5" s="34"/>
    </row>
    <row r="6" spans="1:8" ht="15.75" x14ac:dyDescent="0.25">
      <c r="A6" s="6" t="s">
        <v>4</v>
      </c>
      <c r="B6" s="7" t="s">
        <v>5</v>
      </c>
      <c r="C6" s="8">
        <f>SUM(C7:C14)</f>
        <v>7563746</v>
      </c>
      <c r="D6" s="8">
        <f>SUM(D7:D14)</f>
        <v>50135728.810000002</v>
      </c>
      <c r="E6" s="8">
        <f>SUM(E7:E14)</f>
        <v>8889441.8900000006</v>
      </c>
      <c r="F6" s="8" t="s">
        <v>6</v>
      </c>
      <c r="G6" s="20">
        <f>E6/D6*100</f>
        <v>17.730752301793455</v>
      </c>
      <c r="H6" s="20">
        <f>E6/C6*100</f>
        <v>117.52697525802691</v>
      </c>
    </row>
    <row r="7" spans="1:8" ht="33.75" customHeight="1" x14ac:dyDescent="0.25">
      <c r="A7" s="9" t="s">
        <v>7</v>
      </c>
      <c r="B7" s="10" t="s">
        <v>8</v>
      </c>
      <c r="C7" s="11">
        <v>89256.3</v>
      </c>
      <c r="D7" s="11">
        <v>370400</v>
      </c>
      <c r="E7" s="11">
        <v>78900.98</v>
      </c>
      <c r="F7" s="11" t="s">
        <v>6</v>
      </c>
      <c r="G7" s="21">
        <f t="shared" ref="G7:G53" si="0">E7/D7*100</f>
        <v>21.301560475161985</v>
      </c>
      <c r="H7" s="21">
        <f>E7/C7*100</f>
        <v>88.398219509435179</v>
      </c>
    </row>
    <row r="8" spans="1:8" ht="47.25" x14ac:dyDescent="0.25">
      <c r="A8" s="9" t="s">
        <v>9</v>
      </c>
      <c r="B8" s="10" t="s">
        <v>10</v>
      </c>
      <c r="C8" s="11">
        <v>55900.71</v>
      </c>
      <c r="D8" s="11">
        <v>493700</v>
      </c>
      <c r="E8" s="11">
        <v>120190.59</v>
      </c>
      <c r="F8" s="11" t="s">
        <v>6</v>
      </c>
      <c r="G8" s="21">
        <f t="shared" si="0"/>
        <v>24.3448632772939</v>
      </c>
      <c r="H8" s="21">
        <f>E8/C8*100</f>
        <v>215.00726913844207</v>
      </c>
    </row>
    <row r="9" spans="1:8" ht="47.25" customHeight="1" x14ac:dyDescent="0.25">
      <c r="A9" s="9" t="s">
        <v>11</v>
      </c>
      <c r="B9" s="10" t="s">
        <v>12</v>
      </c>
      <c r="C9" s="11">
        <v>4956018.07</v>
      </c>
      <c r="D9" s="11">
        <v>33445242.809999999</v>
      </c>
      <c r="E9" s="11">
        <v>6002647.9100000001</v>
      </c>
      <c r="F9" s="11" t="s">
        <v>6</v>
      </c>
      <c r="G9" s="21">
        <f t="shared" si="0"/>
        <v>17.947688238057076</v>
      </c>
      <c r="H9" s="21">
        <f>E9/C9*100</f>
        <v>121.11836206440627</v>
      </c>
    </row>
    <row r="10" spans="1:8" ht="15.75" x14ac:dyDescent="0.25">
      <c r="A10" s="9" t="s">
        <v>13</v>
      </c>
      <c r="B10" s="10" t="s">
        <v>14</v>
      </c>
      <c r="C10" s="11"/>
      <c r="D10" s="11">
        <v>148986</v>
      </c>
      <c r="E10" s="11"/>
      <c r="F10" s="11" t="s">
        <v>6</v>
      </c>
      <c r="G10" s="21">
        <f t="shared" si="0"/>
        <v>0</v>
      </c>
      <c r="H10" s="21"/>
    </row>
    <row r="11" spans="1:8" ht="47.25" x14ac:dyDescent="0.25">
      <c r="A11" s="9" t="s">
        <v>15</v>
      </c>
      <c r="B11" s="10" t="s">
        <v>16</v>
      </c>
      <c r="C11" s="11">
        <v>1420474.79</v>
      </c>
      <c r="D11" s="11">
        <v>8885200</v>
      </c>
      <c r="E11" s="11">
        <v>1655864.81</v>
      </c>
      <c r="F11" s="11" t="s">
        <v>6</v>
      </c>
      <c r="G11" s="21">
        <f t="shared" si="0"/>
        <v>18.636213140953497</v>
      </c>
      <c r="H11" s="21">
        <f>E11/C11*100</f>
        <v>116.57122123230361</v>
      </c>
    </row>
    <row r="12" spans="1:8" ht="0.75" customHeight="1" x14ac:dyDescent="0.25">
      <c r="A12" s="9" t="s">
        <v>17</v>
      </c>
      <c r="B12" s="10" t="s">
        <v>18</v>
      </c>
      <c r="C12" s="11"/>
      <c r="D12" s="11"/>
      <c r="E12" s="11"/>
      <c r="F12" s="11" t="s">
        <v>6</v>
      </c>
      <c r="G12" s="21" t="e">
        <f t="shared" si="0"/>
        <v>#DIV/0!</v>
      </c>
      <c r="H12" s="21"/>
    </row>
    <row r="13" spans="1:8" ht="15.75" x14ac:dyDescent="0.25">
      <c r="A13" s="9" t="s">
        <v>19</v>
      </c>
      <c r="B13" s="10" t="s">
        <v>20</v>
      </c>
      <c r="C13" s="11"/>
      <c r="D13" s="11">
        <v>50000</v>
      </c>
      <c r="E13" s="11"/>
      <c r="F13" s="11" t="s">
        <v>6</v>
      </c>
      <c r="G13" s="21">
        <f t="shared" si="0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1042096.13</v>
      </c>
      <c r="D14" s="11">
        <v>6742200</v>
      </c>
      <c r="E14" s="11">
        <v>1031837.6</v>
      </c>
      <c r="F14" s="11" t="s">
        <v>6</v>
      </c>
      <c r="G14" s="21">
        <f t="shared" si="0"/>
        <v>15.304167779063214</v>
      </c>
      <c r="H14" s="21">
        <f t="shared" ref="H14:H19" si="1">E14/C14*100</f>
        <v>99.015586978525675</v>
      </c>
    </row>
    <row r="15" spans="1:8" ht="15.75" x14ac:dyDescent="0.25">
      <c r="A15" s="6" t="s">
        <v>23</v>
      </c>
      <c r="B15" s="7" t="s">
        <v>24</v>
      </c>
      <c r="C15" s="8">
        <f>C16</f>
        <v>412253.57</v>
      </c>
      <c r="D15" s="8">
        <f t="shared" ref="D15:F15" si="2">D16</f>
        <v>1711741</v>
      </c>
      <c r="E15" s="8">
        <f t="shared" si="2"/>
        <v>427935.25</v>
      </c>
      <c r="F15" s="8" t="str">
        <f t="shared" si="2"/>
        <v>-</v>
      </c>
      <c r="G15" s="20">
        <f t="shared" si="0"/>
        <v>25</v>
      </c>
      <c r="H15" s="20">
        <f t="shared" si="1"/>
        <v>103.80389186199164</v>
      </c>
    </row>
    <row r="16" spans="1:8" ht="15.75" x14ac:dyDescent="0.25">
      <c r="A16" s="9" t="s">
        <v>25</v>
      </c>
      <c r="B16" s="10" t="s">
        <v>26</v>
      </c>
      <c r="C16" s="11">
        <v>412253.57</v>
      </c>
      <c r="D16" s="11">
        <v>1711741</v>
      </c>
      <c r="E16" s="11">
        <v>427935.25</v>
      </c>
      <c r="F16" s="11" t="s">
        <v>6</v>
      </c>
      <c r="G16" s="21">
        <f t="shared" si="0"/>
        <v>25</v>
      </c>
      <c r="H16" s="21">
        <f t="shared" si="1"/>
        <v>103.80389186199164</v>
      </c>
    </row>
    <row r="17" spans="1:8" ht="31.5" x14ac:dyDescent="0.25">
      <c r="A17" s="6" t="s">
        <v>27</v>
      </c>
      <c r="B17" s="7" t="s">
        <v>28</v>
      </c>
      <c r="C17" s="8">
        <f>C18</f>
        <v>936068.01</v>
      </c>
      <c r="D17" s="8">
        <f t="shared" ref="D17" si="3">D18</f>
        <v>4036782.2</v>
      </c>
      <c r="E17" s="8">
        <f>E18</f>
        <v>699804.59</v>
      </c>
      <c r="F17" s="8" t="s">
        <v>6</v>
      </c>
      <c r="G17" s="20">
        <f t="shared" si="0"/>
        <v>17.335703422394204</v>
      </c>
      <c r="H17" s="20">
        <f t="shared" si="1"/>
        <v>74.760015567672269</v>
      </c>
    </row>
    <row r="18" spans="1:8" ht="47.25" x14ac:dyDescent="0.25">
      <c r="A18" s="9" t="s">
        <v>29</v>
      </c>
      <c r="B18" s="10" t="s">
        <v>30</v>
      </c>
      <c r="C18" s="11">
        <v>936068.01</v>
      </c>
      <c r="D18" s="11">
        <v>4036782.2</v>
      </c>
      <c r="E18" s="11">
        <v>699804.59</v>
      </c>
      <c r="F18" s="11" t="s">
        <v>6</v>
      </c>
      <c r="G18" s="21">
        <f>E18/D18*100</f>
        <v>17.335703422394204</v>
      </c>
      <c r="H18" s="21">
        <f>E18/C18*100</f>
        <v>74.760015567672269</v>
      </c>
    </row>
    <row r="19" spans="1:8" ht="15.75" x14ac:dyDescent="0.25">
      <c r="A19" s="6" t="s">
        <v>31</v>
      </c>
      <c r="B19" s="7" t="s">
        <v>32</v>
      </c>
      <c r="C19" s="8">
        <f>SUM(C21:C25)</f>
        <v>1820152.44</v>
      </c>
      <c r="D19" s="8">
        <f>D20+D21+D23+D24+D25</f>
        <v>45141133.57</v>
      </c>
      <c r="E19" s="8">
        <f>E20+E21+E23+E24+E25</f>
        <v>1191589.07</v>
      </c>
      <c r="F19" s="8" t="s">
        <v>6</v>
      </c>
      <c r="G19" s="20">
        <f t="shared" si="0"/>
        <v>2.6396968258500029</v>
      </c>
      <c r="H19" s="20">
        <f t="shared" si="1"/>
        <v>65.466443568869437</v>
      </c>
    </row>
    <row r="20" spans="1:8" ht="15.75" x14ac:dyDescent="0.25">
      <c r="A20" s="9" t="s">
        <v>93</v>
      </c>
      <c r="B20" s="10" t="s">
        <v>94</v>
      </c>
      <c r="C20" s="8"/>
      <c r="D20" s="11">
        <v>100000</v>
      </c>
      <c r="E20" s="8"/>
      <c r="F20" s="8"/>
      <c r="G20" s="21">
        <f t="shared" si="0"/>
        <v>0</v>
      </c>
      <c r="H20" s="20"/>
    </row>
    <row r="21" spans="1:8" ht="15.75" x14ac:dyDescent="0.25">
      <c r="A21" s="9" t="s">
        <v>33</v>
      </c>
      <c r="B21" s="10" t="s">
        <v>34</v>
      </c>
      <c r="C21" s="11"/>
      <c r="D21" s="11">
        <v>45758.02</v>
      </c>
      <c r="E21" s="11"/>
      <c r="F21" s="11" t="s">
        <v>6</v>
      </c>
      <c r="G21" s="21">
        <f t="shared" si="0"/>
        <v>0</v>
      </c>
      <c r="H21" s="21"/>
    </row>
    <row r="22" spans="1:8" ht="15.75" hidden="1" x14ac:dyDescent="0.25">
      <c r="A22" s="9" t="s">
        <v>35</v>
      </c>
      <c r="B22" s="10" t="s">
        <v>36</v>
      </c>
      <c r="C22" s="11"/>
      <c r="D22" s="11"/>
      <c r="E22" s="11"/>
      <c r="F22" s="11" t="s">
        <v>6</v>
      </c>
      <c r="G22" s="21" t="e">
        <f t="shared" si="0"/>
        <v>#DIV/0!</v>
      </c>
      <c r="H22" s="21"/>
    </row>
    <row r="23" spans="1:8" ht="15.75" x14ac:dyDescent="0.25">
      <c r="A23" s="9" t="s">
        <v>37</v>
      </c>
      <c r="B23" s="10" t="s">
        <v>38</v>
      </c>
      <c r="C23" s="11"/>
      <c r="D23" s="11">
        <v>8212200</v>
      </c>
      <c r="E23" s="11"/>
      <c r="F23" s="11" t="s">
        <v>6</v>
      </c>
      <c r="G23" s="21">
        <f t="shared" si="0"/>
        <v>0</v>
      </c>
      <c r="H23" s="21"/>
    </row>
    <row r="24" spans="1:8" ht="15.75" x14ac:dyDescent="0.25">
      <c r="A24" s="9" t="s">
        <v>39</v>
      </c>
      <c r="B24" s="10" t="s">
        <v>40</v>
      </c>
      <c r="C24" s="25">
        <v>1723866.79</v>
      </c>
      <c r="D24" s="11">
        <v>25076900.48</v>
      </c>
      <c r="E24" s="25">
        <v>1191589.07</v>
      </c>
      <c r="F24" s="11" t="s">
        <v>6</v>
      </c>
      <c r="G24" s="21">
        <f t="shared" si="0"/>
        <v>4.7517398370278974</v>
      </c>
      <c r="H24" s="21"/>
    </row>
    <row r="25" spans="1:8" ht="15.75" x14ac:dyDescent="0.25">
      <c r="A25" s="9" t="s">
        <v>41</v>
      </c>
      <c r="B25" s="10" t="s">
        <v>42</v>
      </c>
      <c r="C25" s="26">
        <v>96285.65</v>
      </c>
      <c r="D25" s="11">
        <v>11706275.07</v>
      </c>
      <c r="E25" s="26"/>
      <c r="F25" s="11" t="s">
        <v>6</v>
      </c>
      <c r="G25" s="21">
        <f t="shared" si="0"/>
        <v>0</v>
      </c>
      <c r="H25" s="21">
        <f t="shared" ref="H25:H41" si="4">E25/C25*100</f>
        <v>0</v>
      </c>
    </row>
    <row r="26" spans="1:8" ht="15.75" x14ac:dyDescent="0.25">
      <c r="A26" s="6" t="s">
        <v>43</v>
      </c>
      <c r="B26" s="7" t="s">
        <v>44</v>
      </c>
      <c r="C26" s="8">
        <f>C27+C28+C29+C30</f>
        <v>494625.65</v>
      </c>
      <c r="D26" s="8">
        <f>D27+D28+D29+D30</f>
        <v>42062723.699999996</v>
      </c>
      <c r="E26" s="8">
        <f>E27+E28+E29+E30</f>
        <v>1242100.42</v>
      </c>
      <c r="F26" s="8" t="s">
        <v>6</v>
      </c>
      <c r="G26" s="20">
        <f t="shared" si="0"/>
        <v>2.952971920836406</v>
      </c>
      <c r="H26" s="20">
        <f t="shared" si="4"/>
        <v>251.11928991147141</v>
      </c>
    </row>
    <row r="27" spans="1:8" ht="15.75" x14ac:dyDescent="0.25">
      <c r="A27" s="9" t="s">
        <v>45</v>
      </c>
      <c r="B27" s="10" t="s">
        <v>46</v>
      </c>
      <c r="C27" s="11">
        <v>30858.09</v>
      </c>
      <c r="D27" s="11">
        <v>244414</v>
      </c>
      <c r="E27" s="11"/>
      <c r="F27" s="11" t="s">
        <v>6</v>
      </c>
      <c r="G27" s="21">
        <f t="shared" si="0"/>
        <v>0</v>
      </c>
      <c r="H27" s="21">
        <f t="shared" si="4"/>
        <v>0</v>
      </c>
    </row>
    <row r="28" spans="1:8" ht="15.75" x14ac:dyDescent="0.25">
      <c r="A28" s="9" t="s">
        <v>47</v>
      </c>
      <c r="B28" s="10" t="s">
        <v>48</v>
      </c>
      <c r="C28" s="11">
        <v>463767.56</v>
      </c>
      <c r="D28" s="11">
        <v>7585104.5099999998</v>
      </c>
      <c r="E28" s="11">
        <v>1242100.42</v>
      </c>
      <c r="F28" s="11" t="s">
        <v>6</v>
      </c>
      <c r="G28" s="21">
        <f t="shared" si="0"/>
        <v>16.375521502208016</v>
      </c>
      <c r="H28" s="21">
        <f t="shared" si="4"/>
        <v>267.82822412158367</v>
      </c>
    </row>
    <row r="29" spans="1:8" ht="15.75" hidden="1" x14ac:dyDescent="0.25">
      <c r="A29" s="9" t="s">
        <v>85</v>
      </c>
      <c r="B29" s="10" t="s">
        <v>86</v>
      </c>
      <c r="C29" s="11"/>
      <c r="D29" s="11"/>
      <c r="E29" s="11"/>
      <c r="F29" s="11" t="s">
        <v>6</v>
      </c>
      <c r="G29" s="21" t="e">
        <f t="shared" si="0"/>
        <v>#DIV/0!</v>
      </c>
      <c r="H29" s="21" t="e">
        <f t="shared" si="4"/>
        <v>#DIV/0!</v>
      </c>
    </row>
    <row r="30" spans="1:8" ht="31.5" x14ac:dyDescent="0.25">
      <c r="A30" s="9" t="s">
        <v>99</v>
      </c>
      <c r="B30" s="10" t="s">
        <v>98</v>
      </c>
      <c r="C30" s="11"/>
      <c r="D30" s="11">
        <v>34233205.189999998</v>
      </c>
      <c r="E30" s="11"/>
      <c r="F30" s="11"/>
      <c r="G30" s="21">
        <f t="shared" si="0"/>
        <v>0</v>
      </c>
      <c r="H30" s="21"/>
    </row>
    <row r="31" spans="1:8" ht="15.75" x14ac:dyDescent="0.25">
      <c r="A31" s="6" t="s">
        <v>103</v>
      </c>
      <c r="B31" s="7" t="s">
        <v>101</v>
      </c>
      <c r="C31" s="8">
        <f>C32</f>
        <v>0</v>
      </c>
      <c r="D31" s="8">
        <f>D32</f>
        <v>20000</v>
      </c>
      <c r="E31" s="8">
        <f>E32</f>
        <v>0</v>
      </c>
      <c r="F31" s="8"/>
      <c r="G31" s="20">
        <f t="shared" si="0"/>
        <v>0</v>
      </c>
      <c r="H31" s="20"/>
    </row>
    <row r="32" spans="1:8" ht="15.75" x14ac:dyDescent="0.25">
      <c r="A32" s="9" t="s">
        <v>100</v>
      </c>
      <c r="B32" s="10" t="s">
        <v>102</v>
      </c>
      <c r="C32" s="11"/>
      <c r="D32" s="11">
        <v>20000</v>
      </c>
      <c r="E32" s="11"/>
      <c r="F32" s="11"/>
      <c r="G32" s="20">
        <f t="shared" si="0"/>
        <v>0</v>
      </c>
      <c r="H32" s="21"/>
    </row>
    <row r="33" spans="1:8" ht="15.75" x14ac:dyDescent="0.25">
      <c r="A33" s="6" t="s">
        <v>49</v>
      </c>
      <c r="B33" s="7" t="s">
        <v>50</v>
      </c>
      <c r="C33" s="8">
        <f>SUM(C34:C38)</f>
        <v>108379972.30000001</v>
      </c>
      <c r="D33" s="8">
        <f>SUM(D34:D38)</f>
        <v>642850811.22000003</v>
      </c>
      <c r="E33" s="8">
        <f>SUM(E34:E38)</f>
        <v>146188199.59999999</v>
      </c>
      <c r="F33" s="8" t="s">
        <v>6</v>
      </c>
      <c r="G33" s="20">
        <f t="shared" si="0"/>
        <v>22.740610581569388</v>
      </c>
      <c r="H33" s="20">
        <f t="shared" si="4"/>
        <v>134.88488370835282</v>
      </c>
    </row>
    <row r="34" spans="1:8" ht="15.75" x14ac:dyDescent="0.25">
      <c r="A34" s="9" t="s">
        <v>51</v>
      </c>
      <c r="B34" s="10" t="s">
        <v>52</v>
      </c>
      <c r="C34" s="11">
        <v>30963328.190000001</v>
      </c>
      <c r="D34" s="11">
        <v>200575820.06</v>
      </c>
      <c r="E34" s="11">
        <v>61076616.189999998</v>
      </c>
      <c r="F34" s="11" t="s">
        <v>6</v>
      </c>
      <c r="G34" s="21">
        <f t="shared" si="0"/>
        <v>30.45063765499232</v>
      </c>
      <c r="H34" s="21">
        <f t="shared" si="4"/>
        <v>197.25468727139437</v>
      </c>
    </row>
    <row r="35" spans="1:8" ht="15.75" x14ac:dyDescent="0.25">
      <c r="A35" s="9" t="s">
        <v>53</v>
      </c>
      <c r="B35" s="10" t="s">
        <v>54</v>
      </c>
      <c r="C35" s="11">
        <v>61497584.68</v>
      </c>
      <c r="D35" s="11">
        <v>355940321.16000003</v>
      </c>
      <c r="E35" s="11">
        <v>67850819.549999997</v>
      </c>
      <c r="F35" s="11" t="s">
        <v>6</v>
      </c>
      <c r="G35" s="21">
        <f t="shared" si="0"/>
        <v>19.062414544347206</v>
      </c>
      <c r="H35" s="21">
        <f t="shared" si="4"/>
        <v>110.33086893259106</v>
      </c>
    </row>
    <row r="36" spans="1:8" ht="15.75" x14ac:dyDescent="0.25">
      <c r="A36" s="9" t="s">
        <v>90</v>
      </c>
      <c r="B36" s="10" t="s">
        <v>89</v>
      </c>
      <c r="C36" s="11">
        <v>4265328.1399999997</v>
      </c>
      <c r="D36" s="11">
        <v>22488000</v>
      </c>
      <c r="E36" s="11">
        <v>5041189.5599999996</v>
      </c>
      <c r="F36" s="11"/>
      <c r="G36" s="21">
        <f t="shared" si="0"/>
        <v>22.41724279615795</v>
      </c>
      <c r="H36" s="21">
        <f t="shared" si="4"/>
        <v>118.18995853388199</v>
      </c>
    </row>
    <row r="37" spans="1:8" ht="15.75" x14ac:dyDescent="0.25">
      <c r="A37" s="9" t="s">
        <v>55</v>
      </c>
      <c r="B37" s="10" t="s">
        <v>56</v>
      </c>
      <c r="C37" s="11">
        <v>31647</v>
      </c>
      <c r="D37" s="11">
        <v>1277020</v>
      </c>
      <c r="E37" s="11">
        <v>1760</v>
      </c>
      <c r="F37" s="11" t="s">
        <v>6</v>
      </c>
      <c r="G37" s="21">
        <f t="shared" si="0"/>
        <v>0.13782086419946438</v>
      </c>
      <c r="H37" s="21">
        <f t="shared" si="4"/>
        <v>5.561348627042058</v>
      </c>
    </row>
    <row r="38" spans="1:8" ht="15.75" x14ac:dyDescent="0.25">
      <c r="A38" s="9" t="s">
        <v>57</v>
      </c>
      <c r="B38" s="10" t="s">
        <v>58</v>
      </c>
      <c r="C38" s="11">
        <v>11622084.289999999</v>
      </c>
      <c r="D38" s="11">
        <v>62569650</v>
      </c>
      <c r="E38" s="11">
        <v>12217814.300000001</v>
      </c>
      <c r="F38" s="11" t="s">
        <v>6</v>
      </c>
      <c r="G38" s="21">
        <f t="shared" si="0"/>
        <v>19.526742278404946</v>
      </c>
      <c r="H38" s="21">
        <f t="shared" si="4"/>
        <v>105.12584485824618</v>
      </c>
    </row>
    <row r="39" spans="1:8" ht="15.75" x14ac:dyDescent="0.25">
      <c r="A39" s="6" t="s">
        <v>59</v>
      </c>
      <c r="B39" s="7" t="s">
        <v>60</v>
      </c>
      <c r="C39" s="8">
        <f>C40+C42+C41</f>
        <v>12927446.470000001</v>
      </c>
      <c r="D39" s="8">
        <f t="shared" ref="D39:E39" si="5">D40+D42+D41</f>
        <v>61838422</v>
      </c>
      <c r="E39" s="8">
        <f t="shared" si="5"/>
        <v>15984856.52</v>
      </c>
      <c r="F39" s="8" t="s">
        <v>6</v>
      </c>
      <c r="G39" s="20">
        <f t="shared" si="0"/>
        <v>25.849392663997794</v>
      </c>
      <c r="H39" s="20">
        <f t="shared" si="4"/>
        <v>123.65053343748249</v>
      </c>
    </row>
    <row r="40" spans="1:8" ht="15.75" x14ac:dyDescent="0.25">
      <c r="A40" s="9" t="s">
        <v>61</v>
      </c>
      <c r="B40" s="10" t="s">
        <v>62</v>
      </c>
      <c r="C40" s="11">
        <v>9212647</v>
      </c>
      <c r="D40" s="11">
        <v>44316479</v>
      </c>
      <c r="E40" s="11">
        <v>11765281</v>
      </c>
      <c r="F40" s="11" t="s">
        <v>6</v>
      </c>
      <c r="G40" s="21">
        <f t="shared" si="0"/>
        <v>26.548320772505413</v>
      </c>
      <c r="H40" s="21">
        <f t="shared" si="4"/>
        <v>127.70793236732069</v>
      </c>
    </row>
    <row r="41" spans="1:8" ht="15.75" x14ac:dyDescent="0.25">
      <c r="A41" s="9" t="s">
        <v>92</v>
      </c>
      <c r="B41" s="10" t="s">
        <v>91</v>
      </c>
      <c r="C41" s="11">
        <v>1208990</v>
      </c>
      <c r="D41" s="11">
        <v>4015693</v>
      </c>
      <c r="E41" s="11">
        <v>1588707</v>
      </c>
      <c r="F41" s="11"/>
      <c r="G41" s="21">
        <f t="shared" si="0"/>
        <v>39.562461572635158</v>
      </c>
      <c r="H41" s="21">
        <f t="shared" si="4"/>
        <v>131.40778666490212</v>
      </c>
    </row>
    <row r="42" spans="1:8" ht="15.75" x14ac:dyDescent="0.25">
      <c r="A42" s="9" t="s">
        <v>63</v>
      </c>
      <c r="B42" s="10" t="s">
        <v>64</v>
      </c>
      <c r="C42" s="11">
        <v>2505809.4700000002</v>
      </c>
      <c r="D42" s="11">
        <v>13506250</v>
      </c>
      <c r="E42" s="11">
        <v>2630868.52</v>
      </c>
      <c r="F42" s="11" t="s">
        <v>6</v>
      </c>
      <c r="G42" s="21">
        <f t="shared" si="0"/>
        <v>19.478896955113374</v>
      </c>
      <c r="H42" s="21">
        <f t="shared" ref="H42:H55" si="6">E42/C42*100</f>
        <v>104.99076452129459</v>
      </c>
    </row>
    <row r="43" spans="1:8" ht="15.75" x14ac:dyDescent="0.25">
      <c r="A43" s="6" t="s">
        <v>65</v>
      </c>
      <c r="B43" s="7" t="s">
        <v>66</v>
      </c>
      <c r="C43" s="8">
        <f>SUM(C44:C47)</f>
        <v>7139811.2299999995</v>
      </c>
      <c r="D43" s="8">
        <f>SUM(D44:D47)</f>
        <v>58334727</v>
      </c>
      <c r="E43" s="8">
        <f>SUM(E44:E47)</f>
        <v>9136363.3100000005</v>
      </c>
      <c r="F43" s="8" t="s">
        <v>6</v>
      </c>
      <c r="G43" s="20">
        <f t="shared" si="0"/>
        <v>15.661962916188843</v>
      </c>
      <c r="H43" s="20">
        <f t="shared" si="6"/>
        <v>127.96365359928433</v>
      </c>
    </row>
    <row r="44" spans="1:8" ht="15.75" x14ac:dyDescent="0.25">
      <c r="A44" s="9" t="s">
        <v>67</v>
      </c>
      <c r="B44" s="10" t="s">
        <v>68</v>
      </c>
      <c r="C44" s="11">
        <v>738820.3</v>
      </c>
      <c r="D44" s="11">
        <v>3476200</v>
      </c>
      <c r="E44" s="11">
        <v>723272.58</v>
      </c>
      <c r="F44" s="11" t="s">
        <v>6</v>
      </c>
      <c r="G44" s="21">
        <f t="shared" si="0"/>
        <v>20.80641447557678</v>
      </c>
      <c r="H44" s="21">
        <f t="shared" si="6"/>
        <v>97.895601948132708</v>
      </c>
    </row>
    <row r="45" spans="1:8" ht="15.75" x14ac:dyDescent="0.25">
      <c r="A45" s="9" t="s">
        <v>69</v>
      </c>
      <c r="B45" s="10" t="s">
        <v>70</v>
      </c>
      <c r="C45" s="11">
        <v>2100</v>
      </c>
      <c r="D45" s="11"/>
      <c r="E45" s="11"/>
      <c r="F45" s="11" t="s">
        <v>6</v>
      </c>
      <c r="G45" s="21"/>
      <c r="H45" s="21">
        <f t="shared" si="6"/>
        <v>0</v>
      </c>
    </row>
    <row r="46" spans="1:8" ht="15.75" x14ac:dyDescent="0.25">
      <c r="A46" s="9" t="s">
        <v>71</v>
      </c>
      <c r="B46" s="10" t="s">
        <v>72</v>
      </c>
      <c r="C46" s="11">
        <v>6006358.0099999998</v>
      </c>
      <c r="D46" s="11">
        <v>54790527</v>
      </c>
      <c r="E46" s="11">
        <v>8413090.7300000004</v>
      </c>
      <c r="F46" s="11" t="s">
        <v>6</v>
      </c>
      <c r="G46" s="21">
        <f t="shared" si="0"/>
        <v>15.355009689904971</v>
      </c>
      <c r="H46" s="21">
        <f t="shared" si="6"/>
        <v>140.06975135336631</v>
      </c>
    </row>
    <row r="47" spans="1:8" ht="15.75" x14ac:dyDescent="0.25">
      <c r="A47" s="9" t="s">
        <v>73</v>
      </c>
      <c r="B47" s="10" t="s">
        <v>74</v>
      </c>
      <c r="C47" s="11">
        <v>392532.92</v>
      </c>
      <c r="D47" s="11">
        <v>68000</v>
      </c>
      <c r="E47" s="11"/>
      <c r="F47" s="11" t="s">
        <v>6</v>
      </c>
      <c r="G47" s="21">
        <f t="shared" si="0"/>
        <v>0</v>
      </c>
      <c r="H47" s="21">
        <f t="shared" si="6"/>
        <v>0</v>
      </c>
    </row>
    <row r="48" spans="1:8" ht="15.75" x14ac:dyDescent="0.25">
      <c r="A48" s="6" t="s">
        <v>75</v>
      </c>
      <c r="B48" s="7" t="s">
        <v>76</v>
      </c>
      <c r="C48" s="8">
        <f>C49+C50</f>
        <v>12686167.24</v>
      </c>
      <c r="D48" s="8">
        <f t="shared" ref="D48:E48" si="7">D49+D50</f>
        <v>33473530</v>
      </c>
      <c r="E48" s="8">
        <f t="shared" si="7"/>
        <v>8556706</v>
      </c>
      <c r="F48" s="8" t="s">
        <v>6</v>
      </c>
      <c r="G48" s="20">
        <f t="shared" si="0"/>
        <v>25.562604242815144</v>
      </c>
      <c r="H48" s="20">
        <f t="shared" si="6"/>
        <v>67.449102933314322</v>
      </c>
    </row>
    <row r="49" spans="1:8" s="24" customFormat="1" ht="15.75" x14ac:dyDescent="0.25">
      <c r="A49" s="9" t="s">
        <v>88</v>
      </c>
      <c r="B49" s="10" t="s">
        <v>87</v>
      </c>
      <c r="C49" s="11">
        <v>2770152</v>
      </c>
      <c r="D49" s="11">
        <v>33323530</v>
      </c>
      <c r="E49" s="11">
        <v>8556706</v>
      </c>
      <c r="F49" s="11"/>
      <c r="G49" s="21">
        <f t="shared" si="0"/>
        <v>25.677669802688968</v>
      </c>
      <c r="H49" s="21">
        <f t="shared" si="6"/>
        <v>308.88940390274615</v>
      </c>
    </row>
    <row r="50" spans="1:8" s="24" customFormat="1" ht="15.75" x14ac:dyDescent="0.25">
      <c r="A50" s="9" t="s">
        <v>96</v>
      </c>
      <c r="B50" s="10" t="s">
        <v>95</v>
      </c>
      <c r="C50" s="11">
        <v>9916015.2400000002</v>
      </c>
      <c r="D50" s="11">
        <v>150000</v>
      </c>
      <c r="E50" s="11"/>
      <c r="F50" s="11"/>
      <c r="G50" s="21">
        <f t="shared" si="0"/>
        <v>0</v>
      </c>
      <c r="H50" s="21"/>
    </row>
    <row r="51" spans="1:8" ht="68.25" customHeight="1" x14ac:dyDescent="0.25">
      <c r="A51" s="6" t="s">
        <v>77</v>
      </c>
      <c r="B51" s="7" t="s">
        <v>78</v>
      </c>
      <c r="C51" s="8">
        <f>C52+C53+C54</f>
        <v>2205600</v>
      </c>
      <c r="D51" s="8">
        <f>D52+D53+D54</f>
        <v>9493000</v>
      </c>
      <c r="E51" s="8">
        <f>E52+E53+E54</f>
        <v>2248248</v>
      </c>
      <c r="F51" s="8" t="s">
        <v>6</v>
      </c>
      <c r="G51" s="20">
        <f t="shared" si="0"/>
        <v>23.683219214157798</v>
      </c>
      <c r="H51" s="20">
        <f t="shared" si="6"/>
        <v>101.93362350380848</v>
      </c>
    </row>
    <row r="52" spans="1:8" ht="47.25" x14ac:dyDescent="0.25">
      <c r="A52" s="9" t="s">
        <v>79</v>
      </c>
      <c r="B52" s="10" t="s">
        <v>80</v>
      </c>
      <c r="C52" s="11">
        <v>437250</v>
      </c>
      <c r="D52" s="11">
        <v>1813000</v>
      </c>
      <c r="E52" s="11">
        <v>453249</v>
      </c>
      <c r="F52" s="11" t="s">
        <v>6</v>
      </c>
      <c r="G52" s="21">
        <f t="shared" si="0"/>
        <v>24.999944842801984</v>
      </c>
      <c r="H52" s="21">
        <f t="shared" si="6"/>
        <v>103.65900514579761</v>
      </c>
    </row>
    <row r="53" spans="1:8" ht="15.75" x14ac:dyDescent="0.25">
      <c r="A53" s="9" t="s">
        <v>81</v>
      </c>
      <c r="B53" s="10" t="s">
        <v>82</v>
      </c>
      <c r="C53" s="11">
        <v>1768350</v>
      </c>
      <c r="D53" s="11">
        <v>7680000</v>
      </c>
      <c r="E53" s="11">
        <v>1794999</v>
      </c>
      <c r="F53" s="11" t="s">
        <v>6</v>
      </c>
      <c r="G53" s="21">
        <f t="shared" si="0"/>
        <v>23.3723828125</v>
      </c>
      <c r="H53" s="21">
        <f t="shared" si="6"/>
        <v>101.50699804902877</v>
      </c>
    </row>
    <row r="54" spans="1:8" ht="2.25" hidden="1" customHeight="1" x14ac:dyDescent="0.25">
      <c r="A54" s="27" t="s">
        <v>105</v>
      </c>
      <c r="B54" s="10" t="s">
        <v>104</v>
      </c>
      <c r="C54" s="11"/>
      <c r="D54" s="11"/>
      <c r="E54" s="11"/>
      <c r="F54" s="11"/>
      <c r="G54" s="21"/>
      <c r="H54" s="21"/>
    </row>
    <row r="55" spans="1:8" ht="15.75" x14ac:dyDescent="0.25">
      <c r="A55" s="28" t="s">
        <v>83</v>
      </c>
      <c r="B55" s="29"/>
      <c r="C55" s="8">
        <f>C6+C15+C17+C19+C26+C33+C39+C43+C48+C51+C31</f>
        <v>154565842.91000003</v>
      </c>
      <c r="D55" s="8">
        <f>D6+D15+D17+D19+D26+D33+D39+D43+D48+D51+D31</f>
        <v>949098599.5</v>
      </c>
      <c r="E55" s="35">
        <f>E6+E15+E17+E19+E26+E33+E39+E43+E48+E51+E31</f>
        <v>194565244.65000001</v>
      </c>
      <c r="F55" s="12"/>
      <c r="G55" s="20">
        <f>E55/D55*100</f>
        <v>20.500003345542815</v>
      </c>
      <c r="H55" s="20">
        <f t="shared" si="6"/>
        <v>125.8785518112761</v>
      </c>
    </row>
    <row r="56" spans="1:8" x14ac:dyDescent="0.25">
      <c r="A56" s="13"/>
      <c r="B56" s="5"/>
      <c r="C56" s="5"/>
      <c r="D56" s="14"/>
      <c r="E56" s="14"/>
      <c r="F56" s="14" t="s">
        <v>84</v>
      </c>
    </row>
    <row r="57" spans="1:8" s="16" customFormat="1" ht="15.75" x14ac:dyDescent="0.25">
      <c r="A57" s="15"/>
      <c r="G57" s="17"/>
      <c r="H57" s="17"/>
    </row>
    <row r="58" spans="1:8" x14ac:dyDescent="0.25">
      <c r="A58" s="18"/>
    </row>
    <row r="59" spans="1:8" x14ac:dyDescent="0.25">
      <c r="A59" s="18"/>
    </row>
    <row r="60" spans="1:8" x14ac:dyDescent="0.25">
      <c r="A60" s="18"/>
    </row>
    <row r="64" spans="1:8" x14ac:dyDescent="0.25">
      <c r="C64" s="22"/>
    </row>
  </sheetData>
  <mergeCells count="10">
    <mergeCell ref="A55:B55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2022-04-13T08:01:08Z</dcterms:modified>
</cp:coreProperties>
</file>